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-Внес изм. - аккумуляторы (СМиТ)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Лист1!$A$1:$K$11</definedName>
  </definedNames>
  <calcPr calcId="162913" refMode="R1C1"/>
</workbook>
</file>

<file path=xl/calcChain.xml><?xml version="1.0" encoding="utf-8"?>
<calcChain xmlns="http://schemas.openxmlformats.org/spreadsheetml/2006/main">
  <c r="K8" i="1" l="1"/>
  <c r="K10" i="1"/>
  <c r="K9" i="1"/>
  <c r="K11" i="1"/>
</calcChain>
</file>

<file path=xl/sharedStrings.xml><?xml version="1.0" encoding="utf-8"?>
<sst xmlns="http://schemas.openxmlformats.org/spreadsheetml/2006/main" count="33" uniqueCount="22">
  <si>
    <t xml:space="preserve">Приложение 1  </t>
  </si>
  <si>
    <t>к техническому заданию</t>
  </si>
  <si>
    <t>ПЕРЕЧЕНЬ И ОБЪЕМЫ ПОСТАВКИ</t>
  </si>
  <si>
    <t>№</t>
  </si>
  <si>
    <t>Номенклатурный номер</t>
  </si>
  <si>
    <t xml:space="preserve">Краткий /полный текст материала
</t>
  </si>
  <si>
    <t xml:space="preserve">Характеристики, параметры, ТУ, ГОСТ 
</t>
  </si>
  <si>
    <t xml:space="preserve">Код ОКПД2
</t>
  </si>
  <si>
    <t>Применение ПП № 1875 (запрет/ ограничение/ преимущество/ не применяется)</t>
  </si>
  <si>
    <t>Ед. изм.</t>
  </si>
  <si>
    <t>Кол-во</t>
  </si>
  <si>
    <t>Цена, руб. без НДС</t>
  </si>
  <si>
    <t>Сумма, руб. без НДС.</t>
  </si>
  <si>
    <t>АКБ 6СТ-90 З EN-720А пр.пол ев.конус</t>
  </si>
  <si>
    <t>27.20.21.000</t>
  </si>
  <si>
    <t>шт.</t>
  </si>
  <si>
    <t>АКБ 6СТ-190 З EN-1320А пр.пол ев.конус</t>
  </si>
  <si>
    <t>АКБ 6СТ-75 З EN-660А пр.пол ев.конус</t>
  </si>
  <si>
    <t>Итого планируемая (предельная) цена закупки</t>
  </si>
  <si>
    <r>
      <t>Основание не применения ПП № 1875 - ссылка на пункт ПП и пояснения (</t>
    </r>
    <r>
      <rPr>
        <b/>
        <u/>
        <sz val="11"/>
        <rFont val="Times New Roman"/>
        <family val="1"/>
        <charset val="204"/>
      </rPr>
      <t>заполняется если ПП № 1875 не применяется</t>
    </r>
    <r>
      <rPr>
        <b/>
        <sz val="11"/>
        <rFont val="Times New Roman"/>
        <family val="1"/>
        <charset val="204"/>
      </rPr>
      <t>)</t>
    </r>
  </si>
  <si>
    <t>ПП № 1875 п. 5и)</t>
  </si>
  <si>
    <t>Не применяется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</si>
</sst>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2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zoomScaleSheetLayoutView="100" workbookViewId="0">
      <selection activeCell="R13" sqref="R13"/>
    </sheetView>
  </sheetViews>
  <sheetFormatPr defaultRowHeight="15" x14ac:dyDescent="0.25"/>
  <cols>
    <col min="1" max="1" width="9.140625" style="1"/>
    <col min="2" max="2" width="15.42578125" style="1" customWidth="1"/>
    <col min="3" max="3" width="15.5703125" style="1" customWidth="1"/>
    <col min="4" max="4" width="16.42578125" style="1" customWidth="1"/>
    <col min="5" max="6" width="14.42578125" style="1" customWidth="1"/>
    <col min="7" max="7" width="16.28515625" style="1" customWidth="1"/>
    <col min="8" max="9" width="9.140625" style="1"/>
    <col min="10" max="10" width="9.28515625" style="1" bestFit="1" customWidth="1"/>
    <col min="11" max="11" width="12.85546875" style="1" customWidth="1"/>
    <col min="12" max="16384" width="9.140625" style="1"/>
  </cols>
  <sheetData>
    <row r="1" spans="1:12" ht="15.75" x14ac:dyDescent="0.25">
      <c r="A1" s="2"/>
      <c r="I1" s="1" t="s">
        <v>0</v>
      </c>
    </row>
    <row r="2" spans="1:12" ht="15.75" x14ac:dyDescent="0.25">
      <c r="A2" s="2"/>
      <c r="I2" s="1" t="s">
        <v>1</v>
      </c>
    </row>
    <row r="3" spans="1:12" ht="15.75" x14ac:dyDescent="0.25">
      <c r="A3" s="2"/>
    </row>
    <row r="4" spans="1:12" ht="15.75" x14ac:dyDescent="0.25">
      <c r="A4" s="3"/>
    </row>
    <row r="5" spans="1:12" ht="15.75" x14ac:dyDescent="0.25">
      <c r="A5" s="4"/>
      <c r="C5" s="17" t="s">
        <v>2</v>
      </c>
      <c r="D5" s="17"/>
      <c r="E5" s="17"/>
      <c r="F5" s="17"/>
      <c r="G5" s="17"/>
      <c r="H5" s="17"/>
      <c r="I5" s="17"/>
    </row>
    <row r="6" spans="1:12" ht="15.75" x14ac:dyDescent="0.25">
      <c r="A6" s="5"/>
    </row>
    <row r="7" spans="1:12" ht="142.5" x14ac:dyDescent="0.25">
      <c r="A7" s="15" t="s">
        <v>3</v>
      </c>
      <c r="B7" s="15" t="s">
        <v>4</v>
      </c>
      <c r="C7" s="15" t="s">
        <v>5</v>
      </c>
      <c r="D7" s="15" t="s">
        <v>6</v>
      </c>
      <c r="E7" s="15" t="s">
        <v>7</v>
      </c>
      <c r="F7" s="16" t="s">
        <v>8</v>
      </c>
      <c r="G7" s="16" t="s">
        <v>19</v>
      </c>
      <c r="H7" s="15" t="s">
        <v>9</v>
      </c>
      <c r="I7" s="15" t="s">
        <v>10</v>
      </c>
      <c r="J7" s="15" t="s">
        <v>11</v>
      </c>
      <c r="K7" s="15" t="s">
        <v>12</v>
      </c>
    </row>
    <row r="8" spans="1:12" s="7" customFormat="1" ht="60" customHeight="1" x14ac:dyDescent="0.25">
      <c r="A8" s="8">
        <v>1</v>
      </c>
      <c r="B8" s="6">
        <v>4531000009</v>
      </c>
      <c r="C8" s="6" t="s">
        <v>13</v>
      </c>
      <c r="D8" s="6" t="s">
        <v>13</v>
      </c>
      <c r="E8" s="6" t="s">
        <v>14</v>
      </c>
      <c r="F8" s="6" t="s">
        <v>21</v>
      </c>
      <c r="G8" s="6" t="s">
        <v>20</v>
      </c>
      <c r="H8" s="9" t="s">
        <v>15</v>
      </c>
      <c r="I8" s="6">
        <v>30</v>
      </c>
      <c r="J8" s="11">
        <v>6614.71</v>
      </c>
      <c r="K8" s="12">
        <f>J8*I8</f>
        <v>198441.3</v>
      </c>
    </row>
    <row r="9" spans="1:12" s="7" customFormat="1" ht="70.5" customHeight="1" x14ac:dyDescent="0.25">
      <c r="A9" s="8">
        <v>2</v>
      </c>
      <c r="B9" s="6">
        <v>4531000007</v>
      </c>
      <c r="C9" s="6" t="s">
        <v>16</v>
      </c>
      <c r="D9" s="6" t="s">
        <v>16</v>
      </c>
      <c r="E9" s="6" t="s">
        <v>14</v>
      </c>
      <c r="F9" s="14" t="s">
        <v>21</v>
      </c>
      <c r="G9" s="6" t="s">
        <v>20</v>
      </c>
      <c r="H9" s="9" t="s">
        <v>15</v>
      </c>
      <c r="I9" s="6">
        <v>10</v>
      </c>
      <c r="J9" s="11">
        <v>15275.21</v>
      </c>
      <c r="K9" s="12">
        <f t="shared" ref="K9" si="0">J9*I9</f>
        <v>152752.09999999998</v>
      </c>
    </row>
    <row r="10" spans="1:12" s="7" customFormat="1" ht="44.25" customHeight="1" x14ac:dyDescent="0.25">
      <c r="A10" s="8">
        <v>3</v>
      </c>
      <c r="B10" s="6">
        <v>4531000008</v>
      </c>
      <c r="C10" s="6" t="s">
        <v>17</v>
      </c>
      <c r="D10" s="6" t="s">
        <v>17</v>
      </c>
      <c r="E10" s="6" t="s">
        <v>14</v>
      </c>
      <c r="F10" s="14" t="s">
        <v>21</v>
      </c>
      <c r="G10" s="6" t="s">
        <v>20</v>
      </c>
      <c r="H10" s="9" t="s">
        <v>15</v>
      </c>
      <c r="I10" s="6">
        <v>30</v>
      </c>
      <c r="J10" s="11">
        <v>5300.53</v>
      </c>
      <c r="K10" s="12">
        <f>J10*I10</f>
        <v>159015.9</v>
      </c>
    </row>
    <row r="11" spans="1:12" x14ac:dyDescent="0.25">
      <c r="A11" s="18" t="s">
        <v>18</v>
      </c>
      <c r="B11" s="18"/>
      <c r="C11" s="18"/>
      <c r="D11" s="18"/>
      <c r="E11" s="18"/>
      <c r="F11" s="18"/>
      <c r="G11" s="18"/>
      <c r="H11" s="18"/>
      <c r="I11" s="18"/>
      <c r="J11" s="18"/>
      <c r="K11" s="13">
        <f>SUM(K8:K10)</f>
        <v>510209.29999999993</v>
      </c>
      <c r="L11" s="10"/>
    </row>
  </sheetData>
  <mergeCells count="2">
    <mergeCell ref="C5:I5"/>
    <mergeCell ref="A11:J11"/>
  </mergeCells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3</cp:revision>
  <dcterms:created xsi:type="dcterms:W3CDTF">2006-09-16T00:00:00Z</dcterms:created>
  <dcterms:modified xsi:type="dcterms:W3CDTF">2025-09-19T01:58:50Z</dcterms:modified>
</cp:coreProperties>
</file>